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FBF766CB-DE05-4635-AF87-0C87A088126D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Лист1!$B$1:$F$45</definedName>
  </definedNames>
  <calcPr calcId="181029"/>
</workbook>
</file>

<file path=xl/calcChain.xml><?xml version="1.0" encoding="utf-8"?>
<calcChain xmlns="http://schemas.openxmlformats.org/spreadsheetml/2006/main">
  <c r="D40" i="1" l="1"/>
  <c r="E26" i="1" l="1"/>
  <c r="F26" i="1"/>
  <c r="D26" i="1"/>
  <c r="D45" i="1" s="1"/>
  <c r="F45" i="1" l="1"/>
  <c r="E45" i="1" l="1"/>
</calcChain>
</file>

<file path=xl/sharedStrings.xml><?xml version="1.0" encoding="utf-8"?>
<sst xmlns="http://schemas.openxmlformats.org/spreadsheetml/2006/main" count="106" uniqueCount="104">
  <si>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</si>
  <si>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</si>
  <si>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</si>
  <si>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</si>
  <si>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</si>
  <si>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</si>
  <si>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</si>
  <si>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</si>
  <si>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</si>
  <si>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</si>
  <si>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</si>
  <si>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</si>
  <si>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</si>
  <si>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</si>
  <si>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</si>
  <si>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</si>
  <si>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</si>
  <si>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</si>
  <si>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</si>
  <si>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</si>
  <si>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</si>
  <si>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</si>
  <si>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</si>
  <si>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</si>
  <si>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</si>
  <si>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</si>
  <si>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</si>
  <si>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</si>
  <si>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</si>
  <si>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</si>
  <si>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</si>
  <si>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</si>
  <si>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</si>
  <si>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</si>
  <si>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</si>
  <si>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</si>
  <si>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</si>
  <si>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</si>
  <si>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</si>
  <si>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</si>
  <si>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</si>
  <si>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</si>
  <si>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</si>
  <si>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</si>
  <si>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</si>
  <si>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</si>
  <si>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</si>
  <si>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</si>
  <si>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</si>
  <si>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</si>
  <si>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</si>
  <si>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</si>
  <si>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</si>
  <si>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</si>
  <si>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</si>
  <si>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</si>
  <si>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</si>
  <si>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</si>
  <si>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</si>
  <si>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</si>
  <si>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</si>
  <si>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</si>
  <si>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</si>
  <si>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</si>
  <si>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</si>
  <si>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</si>
  <si>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</si>
  <si>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</si>
  <si>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</si>
  <si>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</si>
  <si>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</si>
  <si>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</si>
  <si>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</si>
  <si>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</si>
  <si>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</si>
  <si>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</si>
  <si>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</si>
  <si>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</si>
  <si>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</si>
  <si>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</si>
  <si>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</si>
  <si>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</si>
  <si>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</si>
  <si>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</si>
  <si>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</si>
  <si>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</si>
  <si>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(тыс. руб.)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</si>
  <si>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</si>
  <si>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</si>
  <si>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</si>
  <si>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</si>
  <si>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</si>
  <si>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</si>
  <si>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</si>
  <si>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</si>
  <si>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</si>
  <si>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 № ____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</si>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</sst>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13" fillId="0" borderId="0" xfId="0" applyFont="1"/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3" fontId="16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8"/>
  <sheetViews>
    <sheetView showZeros="0" tabSelected="1" view="pageBreakPreview" topLeftCell="B37" zoomScaleSheetLayoutView="100" workbookViewId="0">
      <selection activeCell="D53" sqref="D53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1"/>
      <c r="B1" s="50" t="s">
        <v>103</v>
      </c>
      <c r="C1" s="50"/>
      <c r="D1" s="50"/>
      <c r="E1" s="50"/>
      <c r="F1" s="50"/>
    </row>
    <row r="2" spans="1:30" s="7" customFormat="1" ht="16.5" x14ac:dyDescent="0.25">
      <c r="A2" s="31"/>
      <c r="B2" s="50" t="s">
        <v>56</v>
      </c>
      <c r="C2" s="50"/>
      <c r="D2" s="50"/>
      <c r="E2" s="50"/>
      <c r="F2" s="50"/>
    </row>
    <row r="3" spans="1:30" s="7" customFormat="1" ht="12.75" customHeight="1" x14ac:dyDescent="0.25">
      <c r="A3" s="31"/>
      <c r="B3" s="50" t="s">
        <v>96</v>
      </c>
      <c r="C3" s="50"/>
      <c r="D3" s="50"/>
      <c r="E3" s="50"/>
      <c r="F3" s="50"/>
    </row>
    <row r="4" spans="1:30" s="7" customFormat="1" ht="12.75" customHeight="1" x14ac:dyDescent="0.25">
      <c r="A4" s="31"/>
      <c r="B4" s="43"/>
      <c r="C4" s="43"/>
      <c r="D4" s="43"/>
      <c r="E4" s="43"/>
      <c r="F4" s="43"/>
    </row>
    <row r="5" spans="1:30" s="7" customFormat="1" ht="12.75" customHeight="1" x14ac:dyDescent="0.25">
      <c r="A5" s="31"/>
      <c r="B5" s="43"/>
      <c r="C5" s="43"/>
      <c r="D5" s="43"/>
      <c r="E5" s="43"/>
      <c r="F5" s="43" t="s">
        <v>99</v>
      </c>
    </row>
    <row r="6" spans="1:30" s="7" customFormat="1" ht="16.5" x14ac:dyDescent="0.25">
      <c r="A6" s="31"/>
      <c r="B6" s="43"/>
      <c r="C6" s="43"/>
      <c r="D6" s="43"/>
      <c r="E6" s="43"/>
      <c r="F6" s="43" t="s">
        <v>56</v>
      </c>
    </row>
    <row r="7" spans="1:30" s="7" customFormat="1" ht="16.5" x14ac:dyDescent="0.25">
      <c r="A7" s="31"/>
      <c r="B7" s="43"/>
      <c r="C7" s="43"/>
      <c r="D7" s="43"/>
      <c r="E7" s="43"/>
      <c r="F7" s="43" t="s">
        <v>100</v>
      </c>
    </row>
    <row r="8" spans="1:30" s="7" customFormat="1" ht="15" customHeight="1" x14ac:dyDescent="0.25">
      <c r="A8" s="31"/>
      <c r="B8" s="43"/>
      <c r="C8" s="43"/>
      <c r="D8" s="43"/>
      <c r="E8" s="43"/>
      <c r="F8" s="43"/>
    </row>
    <row r="9" spans="1:30" s="7" customFormat="1" ht="76.5" customHeight="1" x14ac:dyDescent="0.25">
      <c r="A9" s="51" t="s">
        <v>88</v>
      </c>
      <c r="B9" s="51"/>
      <c r="C9" s="51"/>
      <c r="D9" s="51"/>
      <c r="E9" s="51"/>
      <c r="F9" s="51"/>
    </row>
    <row r="10" spans="1:30" s="7" customFormat="1" ht="13.5" customHeight="1" x14ac:dyDescent="0.25">
      <c r="A10" s="8"/>
      <c r="B10" s="28"/>
      <c r="C10" s="28"/>
      <c r="D10" s="9"/>
      <c r="E10" s="9"/>
      <c r="F10" s="30" t="s">
        <v>86</v>
      </c>
    </row>
    <row r="11" spans="1:30" s="7" customFormat="1" ht="23.25" customHeight="1" x14ac:dyDescent="0.25">
      <c r="A11" s="52"/>
      <c r="B11" s="53" t="s">
        <v>0</v>
      </c>
      <c r="C11" s="53" t="s">
        <v>1</v>
      </c>
      <c r="D11" s="54" t="s">
        <v>87</v>
      </c>
      <c r="E11" s="54"/>
      <c r="F11" s="55"/>
    </row>
    <row r="12" spans="1:30" s="7" customFormat="1" ht="36" customHeight="1" x14ac:dyDescent="0.25">
      <c r="A12" s="52"/>
      <c r="B12" s="53"/>
      <c r="C12" s="53"/>
      <c r="D12" s="17" t="s">
        <v>71</v>
      </c>
      <c r="E12" s="17" t="s">
        <v>79</v>
      </c>
      <c r="F12" s="18" t="s">
        <v>89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82</v>
      </c>
      <c r="D13" s="44">
        <v>1617201</v>
      </c>
      <c r="E13" s="45">
        <v>1619169</v>
      </c>
      <c r="F13" s="45">
        <v>1445279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67</v>
      </c>
      <c r="D14" s="45">
        <v>1030835</v>
      </c>
      <c r="E14" s="34">
        <v>1091147</v>
      </c>
      <c r="F14" s="34"/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45">
        <v>76089</v>
      </c>
      <c r="E15" s="34">
        <v>75517</v>
      </c>
      <c r="F15" s="34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91</v>
      </c>
      <c r="D16" s="45">
        <v>124797</v>
      </c>
      <c r="E16" s="34">
        <v>124937</v>
      </c>
      <c r="F16" s="34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85</v>
      </c>
      <c r="D17" s="45">
        <v>1458</v>
      </c>
      <c r="E17" s="34">
        <v>1229</v>
      </c>
      <c r="F17" s="34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83</v>
      </c>
      <c r="D18" s="45">
        <v>11331931</v>
      </c>
      <c r="E18" s="35">
        <v>11076158</v>
      </c>
      <c r="F18" s="35">
        <v>10143785</v>
      </c>
    </row>
    <row r="19" spans="1:6" s="7" customFormat="1" ht="31.5" x14ac:dyDescent="0.25">
      <c r="A19" s="19" t="s">
        <v>9</v>
      </c>
      <c r="B19" s="11" t="s">
        <v>37</v>
      </c>
      <c r="C19" s="46" t="s">
        <v>102</v>
      </c>
      <c r="D19" s="45">
        <v>392671</v>
      </c>
      <c r="E19" s="35">
        <v>397133</v>
      </c>
      <c r="F19" s="35">
        <v>397105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45">
        <v>218672</v>
      </c>
      <c r="E20" s="35"/>
      <c r="F20" s="35"/>
    </row>
    <row r="21" spans="1:6" s="7" customFormat="1" ht="33" customHeight="1" x14ac:dyDescent="0.25">
      <c r="A21" s="19" t="s">
        <v>11</v>
      </c>
      <c r="B21" s="11" t="s">
        <v>39</v>
      </c>
      <c r="C21" s="24" t="s">
        <v>75</v>
      </c>
      <c r="D21" s="45">
        <v>31192</v>
      </c>
      <c r="E21" s="35">
        <v>31310</v>
      </c>
      <c r="F21" s="35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66</v>
      </c>
      <c r="D22" s="45">
        <v>364704</v>
      </c>
      <c r="E22" s="34">
        <v>379632</v>
      </c>
      <c r="F22" s="34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74</v>
      </c>
      <c r="D23" s="34">
        <v>55330</v>
      </c>
      <c r="E23" s="34">
        <v>56697</v>
      </c>
      <c r="F23" s="34">
        <v>66618</v>
      </c>
    </row>
    <row r="24" spans="1:6" s="7" customFormat="1" ht="15.75" hidden="1" x14ac:dyDescent="0.25">
      <c r="A24" s="19" t="s">
        <v>14</v>
      </c>
      <c r="B24" s="33" t="s">
        <v>42</v>
      </c>
      <c r="C24" s="32" t="s">
        <v>57</v>
      </c>
      <c r="D24" s="36"/>
      <c r="E24" s="36"/>
      <c r="F24" s="36"/>
    </row>
    <row r="25" spans="1:6" s="7" customFormat="1" ht="31.5" x14ac:dyDescent="0.25">
      <c r="A25" s="19" t="s">
        <v>15</v>
      </c>
      <c r="B25" s="11" t="s">
        <v>42</v>
      </c>
      <c r="C25" s="24" t="s">
        <v>81</v>
      </c>
      <c r="D25" s="35">
        <v>24415</v>
      </c>
      <c r="E25" s="35">
        <v>18462</v>
      </c>
      <c r="F25" s="35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4">
        <f>D27+D28+D29+D30</f>
        <v>4764401</v>
      </c>
      <c r="E26" s="34">
        <f t="shared" ref="E26:F26" si="0">E27+E28+E29+E30</f>
        <v>0</v>
      </c>
      <c r="F26" s="34">
        <f t="shared" si="0"/>
        <v>0</v>
      </c>
    </row>
    <row r="27" spans="1:6" s="7" customFormat="1" ht="30" x14ac:dyDescent="0.25">
      <c r="A27" s="19" t="s">
        <v>17</v>
      </c>
      <c r="B27" s="47"/>
      <c r="C27" s="14" t="s">
        <v>63</v>
      </c>
      <c r="D27" s="37">
        <v>613143</v>
      </c>
      <c r="E27" s="37"/>
      <c r="F27" s="37"/>
    </row>
    <row r="28" spans="1:6" s="7" customFormat="1" ht="29.25" customHeight="1" x14ac:dyDescent="0.25">
      <c r="A28" s="21" t="s">
        <v>18</v>
      </c>
      <c r="B28" s="48"/>
      <c r="C28" s="14" t="s">
        <v>64</v>
      </c>
      <c r="D28" s="38">
        <v>2046819</v>
      </c>
      <c r="E28" s="37"/>
      <c r="F28" s="37"/>
    </row>
    <row r="29" spans="1:6" s="7" customFormat="1" ht="30" customHeight="1" x14ac:dyDescent="0.25">
      <c r="A29" s="20" t="s">
        <v>19</v>
      </c>
      <c r="B29" s="48"/>
      <c r="C29" s="14" t="s">
        <v>84</v>
      </c>
      <c r="D29" s="38">
        <v>1882489</v>
      </c>
      <c r="E29" s="37"/>
      <c r="F29" s="37"/>
    </row>
    <row r="30" spans="1:6" s="7" customFormat="1" ht="30" customHeight="1" x14ac:dyDescent="0.25">
      <c r="A30" s="21" t="s">
        <v>20</v>
      </c>
      <c r="B30" s="49"/>
      <c r="C30" s="14" t="s">
        <v>101</v>
      </c>
      <c r="D30" s="38">
        <v>221950</v>
      </c>
      <c r="E30" s="37"/>
      <c r="F30" s="37"/>
    </row>
    <row r="31" spans="1:6" s="7" customFormat="1" ht="31.5" customHeight="1" x14ac:dyDescent="0.25">
      <c r="A31" s="19" t="s">
        <v>21</v>
      </c>
      <c r="B31" s="11" t="s">
        <v>44</v>
      </c>
      <c r="C31" s="12" t="s">
        <v>93</v>
      </c>
      <c r="D31" s="35">
        <v>123241</v>
      </c>
      <c r="E31" s="35">
        <v>113974</v>
      </c>
      <c r="F31" s="35">
        <v>113140</v>
      </c>
    </row>
    <row r="32" spans="1:6" s="7" customFormat="1" ht="31.5" x14ac:dyDescent="0.25">
      <c r="A32" s="19" t="s">
        <v>22</v>
      </c>
      <c r="B32" s="11" t="s">
        <v>45</v>
      </c>
      <c r="C32" s="12" t="s">
        <v>68</v>
      </c>
      <c r="D32" s="35">
        <v>181</v>
      </c>
      <c r="E32" s="35">
        <v>181</v>
      </c>
      <c r="F32" s="35"/>
    </row>
    <row r="33" spans="1:11" s="7" customFormat="1" ht="30" customHeight="1" x14ac:dyDescent="0.25">
      <c r="A33" s="19" t="s">
        <v>70</v>
      </c>
      <c r="B33" s="11" t="s">
        <v>46</v>
      </c>
      <c r="C33" s="12" t="s">
        <v>90</v>
      </c>
      <c r="D33" s="35">
        <v>22841</v>
      </c>
      <c r="E33" s="35">
        <v>22841</v>
      </c>
      <c r="F33" s="35">
        <v>22841</v>
      </c>
    </row>
    <row r="34" spans="1:11" s="7" customFormat="1" ht="33" customHeight="1" x14ac:dyDescent="0.25">
      <c r="A34" s="19" t="s">
        <v>23</v>
      </c>
      <c r="B34" s="11" t="s">
        <v>47</v>
      </c>
      <c r="C34" s="24" t="s">
        <v>72</v>
      </c>
      <c r="D34" s="35">
        <v>1775223</v>
      </c>
      <c r="E34" s="35">
        <v>1756846</v>
      </c>
      <c r="F34" s="35">
        <v>1753827</v>
      </c>
      <c r="I34" s="6"/>
      <c r="K34" s="6"/>
    </row>
    <row r="35" spans="1:11" s="7" customFormat="1" ht="30.75" customHeight="1" x14ac:dyDescent="0.25">
      <c r="A35" s="22" t="s">
        <v>65</v>
      </c>
      <c r="B35" s="23"/>
      <c r="C35" s="25" t="s">
        <v>73</v>
      </c>
      <c r="D35" s="39">
        <v>1280</v>
      </c>
      <c r="E35" s="39">
        <v>1280</v>
      </c>
      <c r="F35" s="39">
        <v>1280</v>
      </c>
    </row>
    <row r="36" spans="1:11" s="7" customFormat="1" ht="31.5" customHeight="1" x14ac:dyDescent="0.25">
      <c r="A36" s="19" t="s">
        <v>24</v>
      </c>
      <c r="B36" s="11" t="s">
        <v>48</v>
      </c>
      <c r="C36" s="24" t="s">
        <v>80</v>
      </c>
      <c r="D36" s="35">
        <v>65594</v>
      </c>
      <c r="E36" s="35">
        <v>62536</v>
      </c>
      <c r="F36" s="35">
        <v>64999</v>
      </c>
    </row>
    <row r="37" spans="1:11" s="7" customFormat="1" ht="31.5" customHeight="1" x14ac:dyDescent="0.25">
      <c r="A37" s="19" t="s">
        <v>25</v>
      </c>
      <c r="B37" s="11" t="s">
        <v>49</v>
      </c>
      <c r="C37" s="12" t="s">
        <v>69</v>
      </c>
      <c r="D37" s="35">
        <v>151200</v>
      </c>
      <c r="E37" s="35">
        <v>80131</v>
      </c>
      <c r="F37" s="35"/>
    </row>
    <row r="38" spans="1:11" s="7" customFormat="1" ht="31.5" x14ac:dyDescent="0.25">
      <c r="A38" s="19" t="s">
        <v>26</v>
      </c>
      <c r="B38" s="11" t="s">
        <v>50</v>
      </c>
      <c r="C38" s="12" t="s">
        <v>60</v>
      </c>
      <c r="D38" s="35">
        <v>8617</v>
      </c>
      <c r="E38" s="35">
        <v>2417</v>
      </c>
      <c r="F38" s="35">
        <v>2417</v>
      </c>
    </row>
    <row r="39" spans="1:11" s="7" customFormat="1" ht="31.5" x14ac:dyDescent="0.25">
      <c r="A39" s="27" t="s">
        <v>54</v>
      </c>
      <c r="B39" s="11" t="s">
        <v>51</v>
      </c>
      <c r="C39" s="12" t="s">
        <v>76</v>
      </c>
      <c r="D39" s="35">
        <v>1074</v>
      </c>
      <c r="E39" s="35">
        <v>1074</v>
      </c>
      <c r="F39" s="35"/>
    </row>
    <row r="40" spans="1:11" s="7" customFormat="1" ht="69" customHeight="1" x14ac:dyDescent="0.25">
      <c r="A40" s="19" t="s">
        <v>27</v>
      </c>
      <c r="B40" s="11" t="s">
        <v>52</v>
      </c>
      <c r="C40" s="26" t="s">
        <v>58</v>
      </c>
      <c r="D40" s="34">
        <f>304167-21485</f>
        <v>282682</v>
      </c>
      <c r="E40" s="34">
        <v>40864</v>
      </c>
      <c r="F40" s="34">
        <v>40675</v>
      </c>
    </row>
    <row r="41" spans="1:11" s="7" customFormat="1" ht="33.75" customHeight="1" x14ac:dyDescent="0.25">
      <c r="A41" s="19" t="s">
        <v>28</v>
      </c>
      <c r="B41" s="11" t="s">
        <v>53</v>
      </c>
      <c r="C41" s="24" t="s">
        <v>77</v>
      </c>
      <c r="D41" s="34">
        <v>19312</v>
      </c>
      <c r="E41" s="34">
        <v>15640</v>
      </c>
      <c r="F41" s="34">
        <v>15640</v>
      </c>
    </row>
    <row r="42" spans="1:11" s="7" customFormat="1" ht="32.25" customHeight="1" x14ac:dyDescent="0.25">
      <c r="A42" s="19" t="s">
        <v>29</v>
      </c>
      <c r="B42" s="11" t="s">
        <v>92</v>
      </c>
      <c r="C42" s="24" t="s">
        <v>78</v>
      </c>
      <c r="D42" s="35">
        <v>612640</v>
      </c>
      <c r="E42" s="35">
        <v>634971</v>
      </c>
      <c r="F42" s="35">
        <v>670636</v>
      </c>
    </row>
    <row r="43" spans="1:11" s="7" customFormat="1" ht="36" customHeight="1" x14ac:dyDescent="0.25">
      <c r="A43" s="19" t="s">
        <v>30</v>
      </c>
      <c r="B43" s="11" t="s">
        <v>94</v>
      </c>
      <c r="C43" s="12" t="s">
        <v>95</v>
      </c>
      <c r="D43" s="35">
        <v>1495259</v>
      </c>
      <c r="E43" s="35">
        <v>1361427</v>
      </c>
      <c r="F43" s="35">
        <v>1440373</v>
      </c>
    </row>
    <row r="44" spans="1:11" s="7" customFormat="1" ht="31.5" x14ac:dyDescent="0.25">
      <c r="A44" s="19" t="s">
        <v>55</v>
      </c>
      <c r="B44" s="11" t="s">
        <v>97</v>
      </c>
      <c r="C44" s="12" t="s">
        <v>98</v>
      </c>
      <c r="D44" s="35">
        <v>193335</v>
      </c>
      <c r="E44" s="35"/>
      <c r="F44" s="35"/>
    </row>
    <row r="45" spans="1:11" s="7" customFormat="1" ht="15.75" customHeight="1" x14ac:dyDescent="0.25">
      <c r="A45" s="40"/>
      <c r="B45" s="15"/>
      <c r="C45" s="41" t="s">
        <v>2</v>
      </c>
      <c r="D45" s="42">
        <f>D13+D14+D15+D16+D17+D18+D19+D20+D21+D22+D23+D24+D25+D26+D31+D32+D33+D34+D36+D37+D38+D40+D41+D42+D43+D39+D44</f>
        <v>24784895</v>
      </c>
      <c r="E45" s="42">
        <f>E13+E14+E15+E16+E17+E18+E19+E20+E21+E22+E23+E24+E25+E26+E31+E32+E33+E34+E36+E37+E38+E40+E41+E42+E43+E39+E44</f>
        <v>18964293</v>
      </c>
      <c r="F45" s="42">
        <f>F13+F14+F15+F16+F17+F18+F19+F20+F21+F22+F23+F24+F25+F26+F31+F32+F33+F34+F36+F37+F38+F40+F41+F42+F43+F39+F44</f>
        <v>16424730</v>
      </c>
      <c r="H45" s="1"/>
    </row>
    <row r="46" spans="1:11" x14ac:dyDescent="0.25">
      <c r="C46" s="5"/>
      <c r="D46" s="16"/>
      <c r="E46" s="16"/>
    </row>
    <row r="47" spans="1:11" x14ac:dyDescent="0.25">
      <c r="D47" s="2"/>
      <c r="E47" s="2"/>
    </row>
    <row r="48" spans="1:11" x14ac:dyDescent="0.25">
      <c r="D48" s="2"/>
      <c r="E48" s="2"/>
    </row>
    <row r="49" spans="3:6" x14ac:dyDescent="0.25">
      <c r="D49" s="6"/>
      <c r="E49" s="2"/>
      <c r="F49" s="2"/>
    </row>
    <row r="50" spans="3:6" x14ac:dyDescent="0.25">
      <c r="D50" s="6"/>
      <c r="E50" s="2"/>
      <c r="F50" s="2"/>
    </row>
    <row r="51" spans="3:6" x14ac:dyDescent="0.25">
      <c r="C51" s="29"/>
    </row>
    <row r="52" spans="3:6" x14ac:dyDescent="0.25">
      <c r="C52" s="29"/>
    </row>
    <row r="53" spans="3:6" x14ac:dyDescent="0.25">
      <c r="C53" s="29"/>
    </row>
    <row r="57" spans="3:6" x14ac:dyDescent="0.25">
      <c r="D57" s="6"/>
    </row>
    <row r="58" spans="3:6" x14ac:dyDescent="0.25">
      <c r="D58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2025-03-12T12:29:05Z</cp:lastPrinted>
  <dcterms:created xsi:type="dcterms:W3CDTF">2015-09-30T07:41:26Z</dcterms:created>
  <dcterms:modified xsi:type="dcterms:W3CDTF">2025-03-12T12:29:18Z</dcterms:modified>
</cp:coreProperties>
</file>